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89" i="8"/>
  <c r="G89" i="8"/>
  <c r="J88" i="8"/>
  <c r="G88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9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<sst xmlns="http://schemas.openxmlformats.org/spreadsheetml/2006/main" count="298" uniqueCount="259">
  <si>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</si>
  <si>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</si>
  <si>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</si>
  <si>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</si>
  <si>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</si>
  <si>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</si>
  <si>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</si>
  <si>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</si>
  <si>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</si>
  <si>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</si>
  <si>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</si>
  <si>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</si>
  <si>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</si>
  <si>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</si>
  <si>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</si>
  <si>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</si>
  <si>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</si>
  <si>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</si>
  <si>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</si>
  <si>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</si>
  <si>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</si>
  <si>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</si>
  <si>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</si>
  <si>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</si>
  <si>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Основание:АС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</si>
  <si>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</si>
  <si>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</si>
  <si>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Проверил:  _________________ //</t>
  </si>
  <si>
    <t>Раздел 1. ЗЕМЛЯНЫЕ РАБОТЫ</t>
  </si>
  <si>
    <t>ТЕР01-01-018-01
Разработка грунта с погрузкой на автомобили-самосвалы в котлованах объемом до 500 м3 экскаваторами с ковшом вместимостью 0,4 (0,35-0,45) м3, группа грунтов: 1
1000 м3 грунта</t>
  </si>
  <si>
    <t>0,05
50 / 1000</t>
  </si>
  <si>
    <t>3914
_____
674,43</t>
  </si>
  <si>
    <t>196
_____
34</t>
  </si>
  <si>
    <t>1326
_____
482</t>
  </si>
  <si>
    <t>ТССЦпг-03-21-01-001
Перевозка грузов автомобилями-самосвалами грузоподъемностью 10 т, работающих вне карьера, на расстояние: до 1 км I класс груза
1 т груза</t>
  </si>
  <si>
    <t>85
50*1.7</t>
  </si>
  <si>
    <t>ТЕР01-01-016-02
Работа на отвале, группа грунтов: 2-3
1000 м3 грунта</t>
  </si>
  <si>
    <t>35,99
_____
4,88</t>
  </si>
  <si>
    <t>357,63
_____
64,83</t>
  </si>
  <si>
    <t>18
_____
3</t>
  </si>
  <si>
    <t>26
_____
1</t>
  </si>
  <si>
    <t>149
_____
46</t>
  </si>
  <si>
    <t>ТЕР01-01-006-01
Разработка грунта в котлованах объемом до 500 м3 экскаваторами с ковшом вместимостью 0,4 (0,35-0,45) м3, группа грунтов: 1
1000 м3 грунта</t>
  </si>
  <si>
    <t>0,021
21 / 1000</t>
  </si>
  <si>
    <t>3243,03
_____
558,81</t>
  </si>
  <si>
    <t>68
_____
12</t>
  </si>
  <si>
    <t>461
_____
168</t>
  </si>
  <si>
    <t>ТЕР01-01-006-02
Разработка грунта в котлованах объемом до 500 м3 экскаваторами с ковшом вместимостью 0,4 (0,35-0,45) м3, группа грунтов: 2
1000 м3 грунта</t>
  </si>
  <si>
    <t>0,082
82 / 1000</t>
  </si>
  <si>
    <t>4137,66
_____
712,97</t>
  </si>
  <si>
    <t>339
_____
58</t>
  </si>
  <si>
    <t>2298
_____
836</t>
  </si>
  <si>
    <t>ТЕР01-01-049-01
Срезка недобора грунта в выемках, группа грунтов: 1
1000 м3 грунта недобора</t>
  </si>
  <si>
    <t>0,007
7 / 1000</t>
  </si>
  <si>
    <t>4445,62
_____
14,22</t>
  </si>
  <si>
    <t>7284,3
_____
883,13</t>
  </si>
  <si>
    <t>51
_____
6</t>
  </si>
  <si>
    <t>445
_____
1</t>
  </si>
  <si>
    <t>336
_____
88</t>
  </si>
  <si>
    <t>ТЕР01-02-057-01
Разработка грунта вручную в траншеях глубиной до 2 м без креплений с откосами, группа грунтов: 1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</si>
  <si>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0,04
4 / 100</t>
  </si>
  <si>
    <t>ТЕР01-02-061-01
Засыпка вручную траншей, пазух котлованов и ям, группа грунтов: 1
100 м3 грунта</t>
  </si>
  <si>
    <t>0,05
5 / 100</t>
  </si>
  <si>
    <t>ТЕР01-01-033-01
Засыпка траншей и котлованов с перемещением грунта до 5 м бульдозерами мощностью: 59 кВт (80 л.с.), группа грунтов 1
1000 м3 грунта</t>
  </si>
  <si>
    <t>0,109
109 / 1000</t>
  </si>
  <si>
    <t>542,72
_____
106,55</t>
  </si>
  <si>
    <t>59
_____
12</t>
  </si>
  <si>
    <t>531
_____
166</t>
  </si>
  <si>
    <t>ТЕР01-02-005-02
Уплотнение грунта пневматическими трамбовками, группа грунтов: 3-4
100 м3 уплотненного грунта</t>
  </si>
  <si>
    <t>1,09
109 / 100</t>
  </si>
  <si>
    <t>238,66
_____
44,14</t>
  </si>
  <si>
    <t>260
_____
48</t>
  </si>
  <si>
    <t>1847
_____
688</t>
  </si>
  <si>
    <t>Раздел 2. ФУНДАМЕНТНАЯ ПЛИТА</t>
  </si>
  <si>
    <t>ТЕР08-01-002-02
Устройство основания под фундаменты: щебеночного
1 м3 основания</t>
  </si>
  <si>
    <t>24,79
_____
164,27</t>
  </si>
  <si>
    <t>40,42
_____
6,72</t>
  </si>
  <si>
    <t>117
_____
772</t>
  </si>
  <si>
    <t>190
_____
32</t>
  </si>
  <si>
    <t>1667
_____
3649</t>
  </si>
  <si>
    <t>1280
_____
451</t>
  </si>
  <si>
    <t>ТЕР06-01-001-01
Устройство бетонной подготовки
100 м3 бетона, бутобетона и железобетона в деле</t>
  </si>
  <si>
    <t>0,023
2.3 / 100</t>
  </si>
  <si>
    <t>1774,8
_____
2900,62</t>
  </si>
  <si>
    <t>1708,54
_____
293,94</t>
  </si>
  <si>
    <t>41
_____
67</t>
  </si>
  <si>
    <t>39
_____
7</t>
  </si>
  <si>
    <t>584
_____
225</t>
  </si>
  <si>
    <t>231
_____
97</t>
  </si>
  <si>
    <t>ТССЦ-401-0023
Бетон тяжелый, крупность заполнителя более 40 мм, класс В7,5 (М 100)
м3</t>
  </si>
  <si>
    <t>2,346
2.3*1.02</t>
  </si>
  <si>
    <t xml:space="preserve">
_____
538</t>
  </si>
  <si>
    <t xml:space="preserve">
_____
1262</t>
  </si>
  <si>
    <t xml:space="preserve">
_____
6378</t>
  </si>
  <si>
    <t>ТЕР06-01-001-16
Устройство фундаментных плит железобетонных: плоских
100 м3 бетона, бутобетона и железобетона в деле</t>
  </si>
  <si>
    <t>0,053
5.3 / 100</t>
  </si>
  <si>
    <t>2378,71
_____
874,07</t>
  </si>
  <si>
    <t>2785,8
_____
444,88</t>
  </si>
  <si>
    <t>126
_____
46</t>
  </si>
  <si>
    <t>148
_____
24</t>
  </si>
  <si>
    <t>1803
_____
246</t>
  </si>
  <si>
    <t>870
_____
337</t>
  </si>
  <si>
    <t>ТССЦ-401-0026
Бетон тяжелый, крупность заполнителя более 40 мм, класс В15 (М200)
м3</t>
  </si>
  <si>
    <t>5,3795
5.3*1.015</t>
  </si>
  <si>
    <t xml:space="preserve">
_____
598</t>
  </si>
  <si>
    <t xml:space="preserve">
_____
3217</t>
  </si>
  <si>
    <t xml:space="preserve">
_____
15650</t>
  </si>
  <si>
    <t>ТССЦ-204-0825
Каркасы металлические
т</t>
  </si>
  <si>
    <t>0,384
2*192/1000</t>
  </si>
  <si>
    <t xml:space="preserve">
_____
8600</t>
  </si>
  <si>
    <t xml:space="preserve">
_____
3302</t>
  </si>
  <si>
    <t xml:space="preserve">
_____
17236</t>
  </si>
  <si>
    <t>ТЕР06-01-015-08
Установка закладных деталей весом: до 20 кг
1 т</t>
  </si>
  <si>
    <t>0,0328
4*8.2/1000</t>
  </si>
  <si>
    <t>725,13
_____
10410</t>
  </si>
  <si>
    <t>41,78
_____
2,45</t>
  </si>
  <si>
    <t>24
_____
342</t>
  </si>
  <si>
    <t>340
_____
2268</t>
  </si>
  <si>
    <t>8
_____
1</t>
  </si>
  <si>
    <t>ТЕР13-03-002-04
Огрунтовка металлических поверхностей за один раз: грунтовкой ГФ-021
100 м2 окрашиваемой поверхности</t>
  </si>
  <si>
    <t>0,01
1 / 100</t>
  </si>
  <si>
    <t>71,47
_____
250,36</t>
  </si>
  <si>
    <t>10,15
_____
0,12</t>
  </si>
  <si>
    <t>1
_____
2</t>
  </si>
  <si>
    <t>10
_____
9</t>
  </si>
  <si>
    <t>ТЕР13-03-004-26
Окраска металлических огрунтованных поверхностей: эмалью ПФ-115
100 м2 окрашиваемой поверхности</t>
  </si>
  <si>
    <t>0,02
2 / 100</t>
  </si>
  <si>
    <t>43,93
_____
388,48</t>
  </si>
  <si>
    <t>6,8
_____
0,12</t>
  </si>
  <si>
    <t>1
_____
8</t>
  </si>
  <si>
    <t>13
_____
24</t>
  </si>
  <si>
    <t>Раздел 3. ОГРАЖДЕНИЕ ГРПБ</t>
  </si>
  <si>
    <t>ТЕР01-02-031-04
Бурение ям глубиной до 2 м бурильно-крановыми машинами: на автомобиле, группа грунтов 2
100 ям</t>
  </si>
  <si>
    <t>0,15
15 / 100</t>
  </si>
  <si>
    <t>2276,31
_____
232,59</t>
  </si>
  <si>
    <t>342
_____
35</t>
  </si>
  <si>
    <t>2375
_____
499</t>
  </si>
  <si>
    <t>ТЕР06-01-001-13
Устройство фундаментов-столбов: бетонных
100 м3 бетона, бутобетона и железобетона в деле</t>
  </si>
  <si>
    <t>0,017
1.7 / 100</t>
  </si>
  <si>
    <t>6449,24
_____
6374,53</t>
  </si>
  <si>
    <t>1934,99
_____
302,95</t>
  </si>
  <si>
    <t>110
_____
108</t>
  </si>
  <si>
    <t>33
_____
5</t>
  </si>
  <si>
    <t>1568
_____
645</t>
  </si>
  <si>
    <t>193
_____
74</t>
  </si>
  <si>
    <t>1,734
1.7*1.02</t>
  </si>
  <si>
    <t xml:space="preserve">
_____
933</t>
  </si>
  <si>
    <t xml:space="preserve">
_____
4714</t>
  </si>
  <si>
    <t>62
_____
411</t>
  </si>
  <si>
    <t>101
_____
17</t>
  </si>
  <si>
    <t>887
_____
1940</t>
  </si>
  <si>
    <t>681
_____
240</t>
  </si>
  <si>
    <t>ТЕР09-04-006-01
Монтаж фахверка
1 т конструкций</t>
  </si>
  <si>
    <t>0,15945
15*10.63/1000</t>
  </si>
  <si>
    <t>360,48
_____
248,57</t>
  </si>
  <si>
    <t>599,69
_____
47,75</t>
  </si>
  <si>
    <t>57
_____
40</t>
  </si>
  <si>
    <t>96
_____
8</t>
  </si>
  <si>
    <t>822
_____
274</t>
  </si>
  <si>
    <t>679
_____
109</t>
  </si>
  <si>
    <t>ТССЦ-103-0138
Трубы стальные электросварные прямошовные со снятой фаской из стали марок БСт2кп-БСт4кп и БСт2пс-БСт4пс наружный диаметр 57 мм, толщина стенки 3 мм
м</t>
  </si>
  <si>
    <t>34,5
15*2.3</t>
  </si>
  <si>
    <t xml:space="preserve">
_____
26,1</t>
  </si>
  <si>
    <t xml:space="preserve">
_____
900</t>
  </si>
  <si>
    <t xml:space="preserve">
_____
5724</t>
  </si>
  <si>
    <t>ТЕР09-03-030-01
Монтаж ограждения из листовой, рифленой, просечной и круглой стали
1 т конструкций</t>
  </si>
  <si>
    <t>0,56568
(11*44,8+1*25+2*20+29*0,12+29*0,1+15*0,1)/1000</t>
  </si>
  <si>
    <t>454,3
_____
100,67</t>
  </si>
  <si>
    <t>734,36
_____
77,31</t>
  </si>
  <si>
    <t>257
_____
57</t>
  </si>
  <si>
    <t>415
_____
44</t>
  </si>
  <si>
    <t>3675
_____
394</t>
  </si>
  <si>
    <t>2648
_____
625</t>
  </si>
  <si>
    <t>ТССЦ-201-8219
Панели оград сетчатые из плетеной сетки (оцинкованная проволока) (серия 3.017-1)
т</t>
  </si>
  <si>
    <t>0,5578
(11*44.8+1*25+2*20)/1000</t>
  </si>
  <si>
    <t xml:space="preserve">
_____
9622,33</t>
  </si>
  <si>
    <t xml:space="preserve">
_____
5367</t>
  </si>
  <si>
    <t xml:space="preserve">
_____
47471</t>
  </si>
  <si>
    <t>ТССЦ-201-0383
Элементы крепления к стенам и ветровым ригелям из тонколистовой стали (неоцинкованной)
т</t>
  </si>
  <si>
    <t>0,00788
(29*0.12+29*0.1+15*0.1)/1000</t>
  </si>
  <si>
    <t xml:space="preserve">
_____
14350</t>
  </si>
  <si>
    <t xml:space="preserve">
_____
113</t>
  </si>
  <si>
    <t xml:space="preserve">
_____
580</t>
  </si>
  <si>
    <t>ТЕР07-01-055-09
Устройство калиток: без установки столбов при металлических оградах и оградах из панелей (навеска)
100 шт.</t>
  </si>
  <si>
    <t>834,26
_____
213,2</t>
  </si>
  <si>
    <t>8
_____
3</t>
  </si>
  <si>
    <t>119
_____
16</t>
  </si>
  <si>
    <t>0,0275
27.5/1000</t>
  </si>
  <si>
    <t xml:space="preserve">
_____
265</t>
  </si>
  <si>
    <t xml:space="preserve">
_____
2340</t>
  </si>
  <si>
    <t>11
_____
37</t>
  </si>
  <si>
    <t>153
_____
119</t>
  </si>
  <si>
    <t>0,3
30 / 100</t>
  </si>
  <si>
    <t>13
_____
117</t>
  </si>
  <si>
    <t>188
_____
372</t>
  </si>
  <si>
    <t>9
_____
1</t>
  </si>
  <si>
    <t>Раздел 4. МОЛНИЕПРИЕМНИК</t>
  </si>
  <si>
    <t>0,0077
0.77 / 100</t>
  </si>
  <si>
    <t>50
_____
49</t>
  </si>
  <si>
    <t>15
_____
2</t>
  </si>
  <si>
    <t>710
_____
292</t>
  </si>
  <si>
    <t>88
_____
33</t>
  </si>
  <si>
    <t>0,7854
0.77*1.02</t>
  </si>
  <si>
    <t xml:space="preserve">
_____
470</t>
  </si>
  <si>
    <t xml:space="preserve">
_____
2285</t>
  </si>
  <si>
    <t>ТЕР33-04-003-01
Установка железобетонных опор молниеприемника, применит.
1 опора</t>
  </si>
  <si>
    <t>42,56
_____
23,39</t>
  </si>
  <si>
    <t>126,63
_____
10,94</t>
  </si>
  <si>
    <t>43
_____
23</t>
  </si>
  <si>
    <t>127
_____
11</t>
  </si>
  <si>
    <t>608
_____
84</t>
  </si>
  <si>
    <t>862
_____
156</t>
  </si>
  <si>
    <t>ТССЦ-403-1194
Стойка опоры СНВ 7-13 /бетон В30 (М400), объем 0,75 м3, расход арматуры 109,5 кг/ (серия 3.407.1-143; 3.407.1-136)
шт.</t>
  </si>
  <si>
    <t xml:space="preserve">
_____
2478,84</t>
  </si>
  <si>
    <t xml:space="preserve">
_____
2479</t>
  </si>
  <si>
    <t xml:space="preserve">
_____
15300</t>
  </si>
  <si>
    <t>ТССЦ-201-0768
Отдельные конструктивные элементы зданий и сооружений с преобладанием толстолистовой стали, средняя масса сборочной единицы до 0,5 т
т</t>
  </si>
  <si>
    <t xml:space="preserve">
_____
11000</t>
  </si>
  <si>
    <t xml:space="preserve">
_____
440</t>
  </si>
  <si>
    <t xml:space="preserve">
_____
2892</t>
  </si>
  <si>
    <t>ТССЦ-101-1714
Болты с гайками и шайбами строительные
т</t>
  </si>
  <si>
    <t>0,0003
0.3/1000</t>
  </si>
  <si>
    <t xml:space="preserve">
_____
17290</t>
  </si>
  <si>
    <t xml:space="preserve">
_____
5</t>
  </si>
  <si>
    <t xml:space="preserve">
_____
22</t>
  </si>
  <si>
    <t>ТЕР33-02-013-19
Установка стального молниеприемника
1 т конструкций</t>
  </si>
  <si>
    <t>444,42
_____
10354,41</t>
  </si>
  <si>
    <t>1536,94
_____
142,94</t>
  </si>
  <si>
    <t>11
_____
259</t>
  </si>
  <si>
    <t>38
_____
4</t>
  </si>
  <si>
    <t>159
_____
1887</t>
  </si>
  <si>
    <t>224
_____
51</t>
  </si>
  <si>
    <t>Итого прямые затраты по смете</t>
  </si>
  <si>
    <t>1261
_____
21094</t>
  </si>
  <si>
    <t>2850
_____
362</t>
  </si>
  <si>
    <t>18012
_____
133038</t>
  </si>
  <si>
    <t>18559
_____
5148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</si>
  <si>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</si>
  <si>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</si>
  <si>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</si>
  <si>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</si>
  <si>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</si>
  <si>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</si>
  <si>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</si>
  <si>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механизированным способом</t>
  </si>
  <si>
    <t xml:space="preserve">    Перевозка грузов автотранспортом</t>
  </si>
  <si>
    <t xml:space="preserve">    Земляные работы, выполняемые ручным способом</t>
  </si>
  <si>
    <t xml:space="preserve">    Конструкции из кирпича и блоков</t>
  </si>
  <si>
    <t xml:space="preserve">    Бетонные и железобетонные монолитные конструкции в промышленном строительстве</t>
  </si>
  <si>
    <t xml:space="preserve">    Защита строительных конструкций и оборудования от коррозии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</si>
  <si>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</si>
  <si>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Строительные металлические конструкции</t>
  </si>
  <si>
    <t xml:space="preserve">    Бетонные и железобетонные сборные конструкции в промышленном строительстве</t>
  </si>
  <si>
    <t xml:space="preserve">    Линии электропередачи</t>
  </si>
  <si>
    <t xml:space="preserve">    Итого</t>
  </si>
  <si>
    <t xml:space="preserve">    ВСЕГО по смете</t>
  </si>
  <si>
    <t>Объект:Газоснабжение жилых домов в пос. Ухановка Советского района г. Челябинска. Общестроительные работы</t>
  </si>
  <si>
    <t>на  Общестроительные работы</t>
  </si>
  <si>
    <t>ЛОКАЛЬНАЯ СМЕТА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</si>
</sst>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95"/>
  <sheetViews>
    <sheetView showGridLines="0" tabSelected="1" topLeftCell="A73" workbookViewId="0">
      <selection activeCell="D11" sqref="D1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256</v>
      </c>
      <c r="B4" s="4"/>
      <c r="C4" s="4"/>
      <c r="D4" s="4"/>
    </row>
    <row r="5" spans="1:26" s="5" customFormat="1" ht="12" x14ac:dyDescent="0.2">
      <c r="A5" s="31"/>
      <c r="B5" s="4"/>
      <c r="C5" s="4"/>
      <c r="D5" s="4"/>
    </row>
    <row r="6" spans="1:26" s="5" customFormat="1" ht="15" x14ac:dyDescent="0.25">
      <c r="A6" s="52" t="s">
        <v>258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6" s="5" customFormat="1" ht="12" x14ac:dyDescent="0.2">
      <c r="A7" s="53" t="s">
        <v>18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6" s="5" customFormat="1" ht="12" x14ac:dyDescent="0.2">
      <c r="A8" s="53" t="s">
        <v>257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6" s="5" customFormat="1" ht="12" x14ac:dyDescent="0.2">
      <c r="A9" s="54" t="s">
        <v>24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6" s="5" customFormat="1" ht="12" x14ac:dyDescent="0.2"/>
    <row r="11" spans="1:26" s="5" customFormat="1" ht="12" x14ac:dyDescent="0.2">
      <c r="G11" s="55" t="s">
        <v>16</v>
      </c>
      <c r="H11" s="56"/>
      <c r="I11" s="57"/>
      <c r="J11" s="55" t="s">
        <v>17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7"/>
    </row>
    <row r="12" spans="1:26" s="5" customFormat="1" x14ac:dyDescent="0.2">
      <c r="D12" s="3" t="s">
        <v>1</v>
      </c>
      <c r="G12" s="61">
        <f>27885/1000</f>
        <v>27.885000000000002</v>
      </c>
      <c r="H12" s="62"/>
      <c r="I12" s="7" t="s">
        <v>2</v>
      </c>
      <c r="J12" s="63">
        <f>201378/1000</f>
        <v>201.37799999999999</v>
      </c>
      <c r="K12" s="64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1">
        <f>0/1000</f>
        <v>0</v>
      </c>
      <c r="H13" s="62"/>
      <c r="I13" s="7" t="s">
        <v>2</v>
      </c>
      <c r="J13" s="63">
        <f>0/1000</f>
        <v>0</v>
      </c>
      <c r="K13" s="64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1">
        <f>0/1000</f>
        <v>0</v>
      </c>
      <c r="H14" s="62"/>
      <c r="I14" s="7" t="s">
        <v>2</v>
      </c>
      <c r="J14" s="63">
        <f>0/1000</f>
        <v>0</v>
      </c>
      <c r="K14" s="64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1">
        <f>(V15+V16)/1000</f>
        <v>0.14063000000000001</v>
      </c>
      <c r="H15" s="62"/>
      <c r="I15" s="7" t="s">
        <v>4</v>
      </c>
      <c r="J15" s="63">
        <f>(W15+W16)/1000</f>
        <v>0.14063000000000001</v>
      </c>
      <c r="K15" s="64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116.04</v>
      </c>
      <c r="W15" s="12">
        <v>116.04</v>
      </c>
      <c r="X15" s="23">
        <v>1623</v>
      </c>
      <c r="Y15" s="23">
        <v>1607</v>
      </c>
      <c r="Z15" s="23">
        <v>1073</v>
      </c>
    </row>
    <row r="16" spans="1:26" s="5" customFormat="1" x14ac:dyDescent="0.2">
      <c r="D16" s="3" t="s">
        <v>5</v>
      </c>
      <c r="G16" s="61">
        <f>1623/1000</f>
        <v>1.623</v>
      </c>
      <c r="H16" s="62"/>
      <c r="I16" s="7" t="s">
        <v>2</v>
      </c>
      <c r="J16" s="63">
        <f>23160/1000</f>
        <v>23.16</v>
      </c>
      <c r="K16" s="64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24.59</v>
      </c>
      <c r="W16" s="12">
        <v>24.59</v>
      </c>
      <c r="X16" s="24">
        <v>23160</v>
      </c>
      <c r="Y16" s="24">
        <v>19515</v>
      </c>
      <c r="Z16" s="24">
        <v>12254</v>
      </c>
    </row>
    <row r="17" spans="1:21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30" t="s">
        <v>25</v>
      </c>
    </row>
    <row r="19" spans="1:21" s="5" customFormat="1" thickBot="1" x14ac:dyDescent="0.25">
      <c r="A19" s="17"/>
    </row>
    <row r="20" spans="1:21" s="19" customFormat="1" ht="27" customHeight="1" thickBot="1" x14ac:dyDescent="0.25">
      <c r="A20" s="58" t="s">
        <v>6</v>
      </c>
      <c r="B20" s="58" t="s">
        <v>7</v>
      </c>
      <c r="C20" s="58" t="s">
        <v>8</v>
      </c>
      <c r="D20" s="59" t="s">
        <v>9</v>
      </c>
      <c r="E20" s="59"/>
      <c r="F20" s="59"/>
      <c r="G20" s="59" t="s">
        <v>10</v>
      </c>
      <c r="H20" s="59"/>
      <c r="I20" s="59"/>
      <c r="J20" s="59" t="s">
        <v>11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 s="19" customFormat="1" ht="22.5" customHeight="1" thickBot="1" x14ac:dyDescent="0.25">
      <c r="A21" s="58"/>
      <c r="B21" s="58"/>
      <c r="C21" s="58"/>
      <c r="D21" s="60" t="s">
        <v>0</v>
      </c>
      <c r="E21" s="18" t="s">
        <v>12</v>
      </c>
      <c r="F21" s="18" t="s">
        <v>13</v>
      </c>
      <c r="G21" s="60" t="s">
        <v>0</v>
      </c>
      <c r="H21" s="18" t="s">
        <v>12</v>
      </c>
      <c r="I21" s="18" t="s">
        <v>13</v>
      </c>
      <c r="J21" s="60" t="s">
        <v>0</v>
      </c>
      <c r="K21" s="18" t="s">
        <v>12</v>
      </c>
      <c r="L21" s="18"/>
      <c r="M21" s="18"/>
      <c r="N21" s="18"/>
      <c r="O21" s="18"/>
      <c r="P21" s="18"/>
      <c r="Q21" s="18"/>
      <c r="R21" s="18"/>
      <c r="S21" s="18"/>
      <c r="T21" s="18"/>
      <c r="U21" s="18" t="s">
        <v>13</v>
      </c>
    </row>
    <row r="22" spans="1:21" s="19" customFormat="1" ht="22.5" customHeight="1" thickBot="1" x14ac:dyDescent="0.25">
      <c r="A22" s="58"/>
      <c r="B22" s="58"/>
      <c r="C22" s="58"/>
      <c r="D22" s="60"/>
      <c r="E22" s="18" t="s">
        <v>14</v>
      </c>
      <c r="F22" s="18" t="s">
        <v>15</v>
      </c>
      <c r="G22" s="60"/>
      <c r="H22" s="18" t="s">
        <v>14</v>
      </c>
      <c r="I22" s="18" t="s">
        <v>15</v>
      </c>
      <c r="J22" s="60"/>
      <c r="K22" s="18" t="s">
        <v>14</v>
      </c>
      <c r="L22" s="18"/>
      <c r="M22" s="18"/>
      <c r="N22" s="18"/>
      <c r="O22" s="18"/>
      <c r="P22" s="18"/>
      <c r="Q22" s="18"/>
      <c r="R22" s="18"/>
      <c r="S22" s="18"/>
      <c r="T22" s="18"/>
      <c r="U22" s="18" t="s">
        <v>15</v>
      </c>
    </row>
    <row r="23" spans="1:21" s="4" customFormat="1" x14ac:dyDescent="0.2">
      <c r="A23" s="32">
        <v>1</v>
      </c>
      <c r="B23" s="32">
        <v>2</v>
      </c>
      <c r="C23" s="32">
        <v>3</v>
      </c>
      <c r="D23" s="33">
        <v>4</v>
      </c>
      <c r="E23" s="32">
        <v>5</v>
      </c>
      <c r="F23" s="32">
        <v>6</v>
      </c>
      <c r="G23" s="33">
        <v>7</v>
      </c>
      <c r="H23" s="32">
        <v>8</v>
      </c>
      <c r="I23" s="32">
        <v>9</v>
      </c>
      <c r="J23" s="33">
        <v>10</v>
      </c>
      <c r="K23" s="32">
        <v>11</v>
      </c>
      <c r="L23" s="32"/>
      <c r="M23" s="32"/>
      <c r="N23" s="32"/>
      <c r="O23" s="32"/>
      <c r="P23" s="32"/>
      <c r="Q23" s="32"/>
      <c r="R23" s="32"/>
      <c r="S23" s="32"/>
      <c r="T23" s="32"/>
      <c r="U23" s="32">
        <v>12</v>
      </c>
    </row>
    <row r="24" spans="1:21" s="20" customFormat="1" ht="21" customHeight="1" x14ac:dyDescent="0.2">
      <c r="A24" s="50" t="s">
        <v>28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 s="20" customFormat="1" ht="84" x14ac:dyDescent="0.2">
      <c r="A25" s="34">
        <v>1</v>
      </c>
      <c r="B25" s="35" t="s">
        <v>29</v>
      </c>
      <c r="C25" s="36" t="s">
        <v>30</v>
      </c>
      <c r="D25" s="37">
        <v>3914</v>
      </c>
      <c r="E25" s="38"/>
      <c r="F25" s="37" t="s">
        <v>31</v>
      </c>
      <c r="G25" s="37">
        <v>196</v>
      </c>
      <c r="H25" s="37"/>
      <c r="I25" s="37" t="s">
        <v>32</v>
      </c>
      <c r="J25" s="37">
        <v>1326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 t="s">
        <v>33</v>
      </c>
    </row>
    <row r="26" spans="1:21" s="20" customFormat="1" ht="72" x14ac:dyDescent="0.2">
      <c r="A26" s="34">
        <v>2</v>
      </c>
      <c r="B26" s="35" t="s">
        <v>34</v>
      </c>
      <c r="C26" s="36" t="s">
        <v>35</v>
      </c>
      <c r="D26" s="37">
        <v>3.63</v>
      </c>
      <c r="E26" s="38"/>
      <c r="F26" s="37">
        <v>3.63</v>
      </c>
      <c r="G26" s="37">
        <v>309</v>
      </c>
      <c r="H26" s="37"/>
      <c r="I26" s="37">
        <v>309</v>
      </c>
      <c r="J26" s="37">
        <v>1448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>
        <v>1448</v>
      </c>
    </row>
    <row r="27" spans="1:21" s="20" customFormat="1" ht="36" x14ac:dyDescent="0.2">
      <c r="A27" s="34">
        <v>3</v>
      </c>
      <c r="B27" s="35" t="s">
        <v>36</v>
      </c>
      <c r="C27" s="36" t="s">
        <v>30</v>
      </c>
      <c r="D27" s="37">
        <v>398.5</v>
      </c>
      <c r="E27" s="38" t="s">
        <v>37</v>
      </c>
      <c r="F27" s="37" t="s">
        <v>38</v>
      </c>
      <c r="G27" s="37">
        <v>20</v>
      </c>
      <c r="H27" s="37">
        <v>2</v>
      </c>
      <c r="I27" s="37" t="s">
        <v>39</v>
      </c>
      <c r="J27" s="37">
        <v>176</v>
      </c>
      <c r="K27" s="38" t="s">
        <v>40</v>
      </c>
      <c r="L27" s="38"/>
      <c r="M27" s="38"/>
      <c r="N27" s="38"/>
      <c r="O27" s="38"/>
      <c r="P27" s="38"/>
      <c r="Q27" s="38"/>
      <c r="R27" s="38"/>
      <c r="S27" s="38"/>
      <c r="T27" s="38"/>
      <c r="U27" s="38" t="s">
        <v>41</v>
      </c>
    </row>
    <row r="28" spans="1:21" s="20" customFormat="1" ht="72" x14ac:dyDescent="0.2">
      <c r="A28" s="34">
        <v>4</v>
      </c>
      <c r="B28" s="35" t="s">
        <v>42</v>
      </c>
      <c r="C28" s="36" t="s">
        <v>43</v>
      </c>
      <c r="D28" s="37">
        <v>3243.03</v>
      </c>
      <c r="E28" s="38"/>
      <c r="F28" s="37" t="s">
        <v>44</v>
      </c>
      <c r="G28" s="37">
        <v>68</v>
      </c>
      <c r="H28" s="37"/>
      <c r="I28" s="37" t="s">
        <v>45</v>
      </c>
      <c r="J28" s="37">
        <v>461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 t="s">
        <v>46</v>
      </c>
    </row>
    <row r="29" spans="1:21" s="20" customFormat="1" ht="72" x14ac:dyDescent="0.2">
      <c r="A29" s="34">
        <v>5</v>
      </c>
      <c r="B29" s="35" t="s">
        <v>47</v>
      </c>
      <c r="C29" s="36" t="s">
        <v>48</v>
      </c>
      <c r="D29" s="37">
        <v>4137.66</v>
      </c>
      <c r="E29" s="38"/>
      <c r="F29" s="37" t="s">
        <v>49</v>
      </c>
      <c r="G29" s="37">
        <v>339</v>
      </c>
      <c r="H29" s="37"/>
      <c r="I29" s="37" t="s">
        <v>50</v>
      </c>
      <c r="J29" s="37">
        <v>2298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 t="s">
        <v>51</v>
      </c>
    </row>
    <row r="30" spans="1:21" s="20" customFormat="1" ht="48" x14ac:dyDescent="0.2">
      <c r="A30" s="34">
        <v>6</v>
      </c>
      <c r="B30" s="35" t="s">
        <v>52</v>
      </c>
      <c r="C30" s="36" t="s">
        <v>53</v>
      </c>
      <c r="D30" s="37">
        <v>11744.14</v>
      </c>
      <c r="E30" s="38" t="s">
        <v>54</v>
      </c>
      <c r="F30" s="37" t="s">
        <v>55</v>
      </c>
      <c r="G30" s="37">
        <v>82</v>
      </c>
      <c r="H30" s="37">
        <v>31</v>
      </c>
      <c r="I30" s="37" t="s">
        <v>56</v>
      </c>
      <c r="J30" s="37">
        <v>782</v>
      </c>
      <c r="K30" s="38" t="s">
        <v>57</v>
      </c>
      <c r="L30" s="38"/>
      <c r="M30" s="38"/>
      <c r="N30" s="38"/>
      <c r="O30" s="38"/>
      <c r="P30" s="38"/>
      <c r="Q30" s="38"/>
      <c r="R30" s="38"/>
      <c r="S30" s="38"/>
      <c r="T30" s="38"/>
      <c r="U30" s="38" t="s">
        <v>58</v>
      </c>
    </row>
    <row r="31" spans="1:21" s="20" customFormat="1" ht="120" x14ac:dyDescent="0.2">
      <c r="A31" s="34">
        <v>7</v>
      </c>
      <c r="B31" s="35" t="s">
        <v>59</v>
      </c>
      <c r="C31" s="36" t="s">
        <v>60</v>
      </c>
      <c r="D31" s="37">
        <v>1396.18</v>
      </c>
      <c r="E31" s="38">
        <v>1396.18</v>
      </c>
      <c r="F31" s="37"/>
      <c r="G31" s="37">
        <v>56</v>
      </c>
      <c r="H31" s="37">
        <v>56</v>
      </c>
      <c r="I31" s="37"/>
      <c r="J31" s="37">
        <v>799</v>
      </c>
      <c r="K31" s="38">
        <v>799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1:21" s="20" customFormat="1" ht="48" x14ac:dyDescent="0.2">
      <c r="A32" s="34">
        <v>8</v>
      </c>
      <c r="B32" s="35" t="s">
        <v>61</v>
      </c>
      <c r="C32" s="36" t="s">
        <v>62</v>
      </c>
      <c r="D32" s="37">
        <v>838.98</v>
      </c>
      <c r="E32" s="38">
        <v>838.98</v>
      </c>
      <c r="F32" s="37"/>
      <c r="G32" s="37">
        <v>42</v>
      </c>
      <c r="H32" s="37">
        <v>42</v>
      </c>
      <c r="I32" s="37"/>
      <c r="J32" s="37">
        <v>600</v>
      </c>
      <c r="K32" s="38">
        <v>600</v>
      </c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s="20" customFormat="1" ht="72" x14ac:dyDescent="0.2">
      <c r="A33" s="34">
        <v>9</v>
      </c>
      <c r="B33" s="35" t="s">
        <v>63</v>
      </c>
      <c r="C33" s="36" t="s">
        <v>64</v>
      </c>
      <c r="D33" s="37">
        <v>542.72</v>
      </c>
      <c r="E33" s="38"/>
      <c r="F33" s="37" t="s">
        <v>65</v>
      </c>
      <c r="G33" s="37">
        <v>59</v>
      </c>
      <c r="H33" s="37"/>
      <c r="I33" s="37" t="s">
        <v>66</v>
      </c>
      <c r="J33" s="37">
        <v>531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 t="s">
        <v>67</v>
      </c>
    </row>
    <row r="34" spans="1:21" s="20" customFormat="1" ht="48" x14ac:dyDescent="0.2">
      <c r="A34" s="39">
        <v>10</v>
      </c>
      <c r="B34" s="40" t="s">
        <v>68</v>
      </c>
      <c r="C34" s="41" t="s">
        <v>69</v>
      </c>
      <c r="D34" s="42">
        <v>399.93</v>
      </c>
      <c r="E34" s="43">
        <v>161.27000000000001</v>
      </c>
      <c r="F34" s="42" t="s">
        <v>70</v>
      </c>
      <c r="G34" s="42">
        <v>436</v>
      </c>
      <c r="H34" s="42">
        <v>176</v>
      </c>
      <c r="I34" s="42" t="s">
        <v>71</v>
      </c>
      <c r="J34" s="42">
        <v>4362</v>
      </c>
      <c r="K34" s="43">
        <v>2515</v>
      </c>
      <c r="L34" s="43"/>
      <c r="M34" s="43"/>
      <c r="N34" s="43"/>
      <c r="O34" s="43"/>
      <c r="P34" s="43"/>
      <c r="Q34" s="43"/>
      <c r="R34" s="43"/>
      <c r="S34" s="43"/>
      <c r="T34" s="43"/>
      <c r="U34" s="43" t="s">
        <v>72</v>
      </c>
    </row>
    <row r="35" spans="1:21" s="20" customFormat="1" ht="21" customHeight="1" x14ac:dyDescent="0.2">
      <c r="A35" s="50" t="s">
        <v>73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 s="20" customFormat="1" ht="48" x14ac:dyDescent="0.2">
      <c r="A36" s="34">
        <v>11</v>
      </c>
      <c r="B36" s="35" t="s">
        <v>74</v>
      </c>
      <c r="C36" s="36">
        <v>4.7</v>
      </c>
      <c r="D36" s="37">
        <v>229.48</v>
      </c>
      <c r="E36" s="38" t="s">
        <v>75</v>
      </c>
      <c r="F36" s="37" t="s">
        <v>76</v>
      </c>
      <c r="G36" s="37">
        <v>1079</v>
      </c>
      <c r="H36" s="37" t="s">
        <v>77</v>
      </c>
      <c r="I36" s="37" t="s">
        <v>78</v>
      </c>
      <c r="J36" s="37">
        <v>6596</v>
      </c>
      <c r="K36" s="38" t="s">
        <v>79</v>
      </c>
      <c r="L36" s="38"/>
      <c r="M36" s="38"/>
      <c r="N36" s="38"/>
      <c r="O36" s="38"/>
      <c r="P36" s="38"/>
      <c r="Q36" s="38"/>
      <c r="R36" s="38"/>
      <c r="S36" s="38"/>
      <c r="T36" s="38"/>
      <c r="U36" s="38" t="s">
        <v>80</v>
      </c>
    </row>
    <row r="37" spans="1:21" s="20" customFormat="1" ht="48" x14ac:dyDescent="0.2">
      <c r="A37" s="34">
        <v>12</v>
      </c>
      <c r="B37" s="35" t="s">
        <v>81</v>
      </c>
      <c r="C37" s="36" t="s">
        <v>82</v>
      </c>
      <c r="D37" s="37">
        <v>6383.96</v>
      </c>
      <c r="E37" s="38" t="s">
        <v>83</v>
      </c>
      <c r="F37" s="37" t="s">
        <v>84</v>
      </c>
      <c r="G37" s="37">
        <v>147</v>
      </c>
      <c r="H37" s="37" t="s">
        <v>85</v>
      </c>
      <c r="I37" s="37" t="s">
        <v>86</v>
      </c>
      <c r="J37" s="37">
        <v>1040</v>
      </c>
      <c r="K37" s="38" t="s">
        <v>87</v>
      </c>
      <c r="L37" s="38"/>
      <c r="M37" s="38"/>
      <c r="N37" s="38"/>
      <c r="O37" s="38"/>
      <c r="P37" s="38"/>
      <c r="Q37" s="38"/>
      <c r="R37" s="38"/>
      <c r="S37" s="38"/>
      <c r="T37" s="38"/>
      <c r="U37" s="38" t="s">
        <v>88</v>
      </c>
    </row>
    <row r="38" spans="1:21" s="20" customFormat="1" ht="48" x14ac:dyDescent="0.2">
      <c r="A38" s="34">
        <v>13</v>
      </c>
      <c r="B38" s="35" t="s">
        <v>89</v>
      </c>
      <c r="C38" s="36" t="s">
        <v>90</v>
      </c>
      <c r="D38" s="37">
        <v>538</v>
      </c>
      <c r="E38" s="38" t="s">
        <v>91</v>
      </c>
      <c r="F38" s="37"/>
      <c r="G38" s="37">
        <v>1262</v>
      </c>
      <c r="H38" s="37" t="s">
        <v>92</v>
      </c>
      <c r="I38" s="37"/>
      <c r="J38" s="37">
        <v>6378</v>
      </c>
      <c r="K38" s="38" t="s">
        <v>93</v>
      </c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1:21" s="20" customFormat="1" ht="60" x14ac:dyDescent="0.2">
      <c r="A39" s="34">
        <v>14</v>
      </c>
      <c r="B39" s="35" t="s">
        <v>94</v>
      </c>
      <c r="C39" s="36" t="s">
        <v>95</v>
      </c>
      <c r="D39" s="37">
        <v>6038.58</v>
      </c>
      <c r="E39" s="38" t="s">
        <v>96</v>
      </c>
      <c r="F39" s="37" t="s">
        <v>97</v>
      </c>
      <c r="G39" s="37">
        <v>320</v>
      </c>
      <c r="H39" s="37" t="s">
        <v>98</v>
      </c>
      <c r="I39" s="37" t="s">
        <v>99</v>
      </c>
      <c r="J39" s="37">
        <v>2919</v>
      </c>
      <c r="K39" s="38" t="s">
        <v>100</v>
      </c>
      <c r="L39" s="38"/>
      <c r="M39" s="38"/>
      <c r="N39" s="38"/>
      <c r="O39" s="38"/>
      <c r="P39" s="38"/>
      <c r="Q39" s="38"/>
      <c r="R39" s="38"/>
      <c r="S39" s="38"/>
      <c r="T39" s="38"/>
      <c r="U39" s="38" t="s">
        <v>101</v>
      </c>
    </row>
    <row r="40" spans="1:21" s="20" customFormat="1" ht="48" x14ac:dyDescent="0.2">
      <c r="A40" s="34">
        <v>15</v>
      </c>
      <c r="B40" s="35" t="s">
        <v>102</v>
      </c>
      <c r="C40" s="36" t="s">
        <v>103</v>
      </c>
      <c r="D40" s="37">
        <v>598</v>
      </c>
      <c r="E40" s="38" t="s">
        <v>104</v>
      </c>
      <c r="F40" s="37"/>
      <c r="G40" s="37">
        <v>3217</v>
      </c>
      <c r="H40" s="37" t="s">
        <v>105</v>
      </c>
      <c r="I40" s="37"/>
      <c r="J40" s="37">
        <v>15650</v>
      </c>
      <c r="K40" s="38" t="s">
        <v>106</v>
      </c>
      <c r="L40" s="38"/>
      <c r="M40" s="38"/>
      <c r="N40" s="38"/>
      <c r="O40" s="38"/>
      <c r="P40" s="38"/>
      <c r="Q40" s="38"/>
      <c r="R40" s="38"/>
      <c r="S40" s="38"/>
      <c r="T40" s="38"/>
      <c r="U40" s="38"/>
    </row>
    <row r="41" spans="1:21" s="20" customFormat="1" ht="36" x14ac:dyDescent="0.2">
      <c r="A41" s="34">
        <v>16</v>
      </c>
      <c r="B41" s="35" t="s">
        <v>107</v>
      </c>
      <c r="C41" s="36" t="s">
        <v>108</v>
      </c>
      <c r="D41" s="37">
        <v>8600</v>
      </c>
      <c r="E41" s="38" t="s">
        <v>109</v>
      </c>
      <c r="F41" s="37"/>
      <c r="G41" s="37">
        <v>3302</v>
      </c>
      <c r="H41" s="37" t="s">
        <v>110</v>
      </c>
      <c r="I41" s="37"/>
      <c r="J41" s="37">
        <v>17236</v>
      </c>
      <c r="K41" s="38" t="s">
        <v>111</v>
      </c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s="20" customFormat="1" ht="48" x14ac:dyDescent="0.2">
      <c r="A42" s="34">
        <v>17</v>
      </c>
      <c r="B42" s="35" t="s">
        <v>112</v>
      </c>
      <c r="C42" s="36" t="s">
        <v>113</v>
      </c>
      <c r="D42" s="37">
        <v>11176.91</v>
      </c>
      <c r="E42" s="38" t="s">
        <v>114</v>
      </c>
      <c r="F42" s="37" t="s">
        <v>115</v>
      </c>
      <c r="G42" s="37">
        <v>367</v>
      </c>
      <c r="H42" s="37" t="s">
        <v>116</v>
      </c>
      <c r="I42" s="37">
        <v>1</v>
      </c>
      <c r="J42" s="37">
        <v>2616</v>
      </c>
      <c r="K42" s="38" t="s">
        <v>117</v>
      </c>
      <c r="L42" s="38"/>
      <c r="M42" s="38"/>
      <c r="N42" s="38"/>
      <c r="O42" s="38"/>
      <c r="P42" s="38"/>
      <c r="Q42" s="38"/>
      <c r="R42" s="38"/>
      <c r="S42" s="38"/>
      <c r="T42" s="38"/>
      <c r="U42" s="38" t="s">
        <v>118</v>
      </c>
    </row>
    <row r="43" spans="1:21" s="20" customFormat="1" ht="48" x14ac:dyDescent="0.2">
      <c r="A43" s="34">
        <v>18</v>
      </c>
      <c r="B43" s="35" t="s">
        <v>119</v>
      </c>
      <c r="C43" s="36" t="s">
        <v>120</v>
      </c>
      <c r="D43" s="37">
        <v>331.98</v>
      </c>
      <c r="E43" s="38" t="s">
        <v>121</v>
      </c>
      <c r="F43" s="37" t="s">
        <v>122</v>
      </c>
      <c r="G43" s="37">
        <v>3</v>
      </c>
      <c r="H43" s="37" t="s">
        <v>123</v>
      </c>
      <c r="I43" s="37"/>
      <c r="J43" s="37">
        <v>19</v>
      </c>
      <c r="K43" s="38" t="s">
        <v>124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1:21" s="20" customFormat="1" ht="48" x14ac:dyDescent="0.2">
      <c r="A44" s="39">
        <v>19</v>
      </c>
      <c r="B44" s="40" t="s">
        <v>125</v>
      </c>
      <c r="C44" s="41" t="s">
        <v>126</v>
      </c>
      <c r="D44" s="42">
        <v>439.21</v>
      </c>
      <c r="E44" s="43" t="s">
        <v>127</v>
      </c>
      <c r="F44" s="42" t="s">
        <v>128</v>
      </c>
      <c r="G44" s="42">
        <v>9</v>
      </c>
      <c r="H44" s="42" t="s">
        <v>129</v>
      </c>
      <c r="I44" s="42"/>
      <c r="J44" s="42">
        <v>38</v>
      </c>
      <c r="K44" s="43" t="s">
        <v>130</v>
      </c>
      <c r="L44" s="43"/>
      <c r="M44" s="43"/>
      <c r="N44" s="43"/>
      <c r="O44" s="43"/>
      <c r="P44" s="43"/>
      <c r="Q44" s="43"/>
      <c r="R44" s="43"/>
      <c r="S44" s="43"/>
      <c r="T44" s="43"/>
      <c r="U44" s="43">
        <v>1</v>
      </c>
    </row>
    <row r="45" spans="1:21" s="20" customFormat="1" ht="21" customHeight="1" x14ac:dyDescent="0.2">
      <c r="A45" s="50" t="s">
        <v>131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</row>
    <row r="46" spans="1:21" s="20" customFormat="1" ht="60" x14ac:dyDescent="0.2">
      <c r="A46" s="34">
        <v>20</v>
      </c>
      <c r="B46" s="35" t="s">
        <v>132</v>
      </c>
      <c r="C46" s="36" t="s">
        <v>133</v>
      </c>
      <c r="D46" s="37">
        <v>2426.1799999999998</v>
      </c>
      <c r="E46" s="38">
        <v>149.87</v>
      </c>
      <c r="F46" s="37" t="s">
        <v>134</v>
      </c>
      <c r="G46" s="37">
        <v>364</v>
      </c>
      <c r="H46" s="37">
        <v>22</v>
      </c>
      <c r="I46" s="37" t="s">
        <v>135</v>
      </c>
      <c r="J46" s="37">
        <v>2696</v>
      </c>
      <c r="K46" s="38">
        <v>321</v>
      </c>
      <c r="L46" s="38"/>
      <c r="M46" s="38"/>
      <c r="N46" s="38"/>
      <c r="O46" s="38"/>
      <c r="P46" s="38"/>
      <c r="Q46" s="38"/>
      <c r="R46" s="38"/>
      <c r="S46" s="38"/>
      <c r="T46" s="38"/>
      <c r="U46" s="38" t="s">
        <v>136</v>
      </c>
    </row>
    <row r="47" spans="1:21" s="20" customFormat="1" ht="60" x14ac:dyDescent="0.2">
      <c r="A47" s="34">
        <v>21</v>
      </c>
      <c r="B47" s="35" t="s">
        <v>137</v>
      </c>
      <c r="C47" s="36" t="s">
        <v>138</v>
      </c>
      <c r="D47" s="37">
        <v>14758.76</v>
      </c>
      <c r="E47" s="38" t="s">
        <v>139</v>
      </c>
      <c r="F47" s="37" t="s">
        <v>140</v>
      </c>
      <c r="G47" s="37">
        <v>251</v>
      </c>
      <c r="H47" s="37" t="s">
        <v>141</v>
      </c>
      <c r="I47" s="37" t="s">
        <v>142</v>
      </c>
      <c r="J47" s="37">
        <v>2406</v>
      </c>
      <c r="K47" s="38" t="s">
        <v>143</v>
      </c>
      <c r="L47" s="38"/>
      <c r="M47" s="38"/>
      <c r="N47" s="38"/>
      <c r="O47" s="38"/>
      <c r="P47" s="38"/>
      <c r="Q47" s="38"/>
      <c r="R47" s="38"/>
      <c r="S47" s="38"/>
      <c r="T47" s="38"/>
      <c r="U47" s="38" t="s">
        <v>144</v>
      </c>
    </row>
    <row r="48" spans="1:21" s="20" customFormat="1" ht="48" x14ac:dyDescent="0.2">
      <c r="A48" s="34">
        <v>22</v>
      </c>
      <c r="B48" s="35" t="s">
        <v>89</v>
      </c>
      <c r="C48" s="36" t="s">
        <v>145</v>
      </c>
      <c r="D48" s="37">
        <v>538</v>
      </c>
      <c r="E48" s="38" t="s">
        <v>91</v>
      </c>
      <c r="F48" s="37"/>
      <c r="G48" s="37">
        <v>933</v>
      </c>
      <c r="H48" s="37" t="s">
        <v>146</v>
      </c>
      <c r="I48" s="37"/>
      <c r="J48" s="37">
        <v>4714</v>
      </c>
      <c r="K48" s="38" t="s">
        <v>147</v>
      </c>
      <c r="L48" s="38"/>
      <c r="M48" s="38"/>
      <c r="N48" s="38"/>
      <c r="O48" s="38"/>
      <c r="P48" s="38"/>
      <c r="Q48" s="38"/>
      <c r="R48" s="38"/>
      <c r="S48" s="38"/>
      <c r="T48" s="38"/>
      <c r="U48" s="38"/>
    </row>
    <row r="49" spans="1:21" s="20" customFormat="1" ht="48" x14ac:dyDescent="0.2">
      <c r="A49" s="34">
        <v>23</v>
      </c>
      <c r="B49" s="35" t="s">
        <v>74</v>
      </c>
      <c r="C49" s="36">
        <v>2.5</v>
      </c>
      <c r="D49" s="37">
        <v>229.48</v>
      </c>
      <c r="E49" s="38" t="s">
        <v>75</v>
      </c>
      <c r="F49" s="37" t="s">
        <v>76</v>
      </c>
      <c r="G49" s="37">
        <v>574</v>
      </c>
      <c r="H49" s="37" t="s">
        <v>148</v>
      </c>
      <c r="I49" s="37" t="s">
        <v>149</v>
      </c>
      <c r="J49" s="37">
        <v>3508</v>
      </c>
      <c r="K49" s="38" t="s">
        <v>150</v>
      </c>
      <c r="L49" s="38"/>
      <c r="M49" s="38"/>
      <c r="N49" s="38"/>
      <c r="O49" s="38"/>
      <c r="P49" s="38"/>
      <c r="Q49" s="38"/>
      <c r="R49" s="38"/>
      <c r="S49" s="38"/>
      <c r="T49" s="38"/>
      <c r="U49" s="38" t="s">
        <v>151</v>
      </c>
    </row>
    <row r="50" spans="1:21" s="20" customFormat="1" ht="36" x14ac:dyDescent="0.2">
      <c r="A50" s="34">
        <v>24</v>
      </c>
      <c r="B50" s="35" t="s">
        <v>152</v>
      </c>
      <c r="C50" s="36" t="s">
        <v>153</v>
      </c>
      <c r="D50" s="37">
        <v>1208.74</v>
      </c>
      <c r="E50" s="38" t="s">
        <v>154</v>
      </c>
      <c r="F50" s="37" t="s">
        <v>155</v>
      </c>
      <c r="G50" s="37">
        <v>193</v>
      </c>
      <c r="H50" s="37" t="s">
        <v>156</v>
      </c>
      <c r="I50" s="37" t="s">
        <v>157</v>
      </c>
      <c r="J50" s="37">
        <v>1775</v>
      </c>
      <c r="K50" s="38" t="s">
        <v>158</v>
      </c>
      <c r="L50" s="38"/>
      <c r="M50" s="38"/>
      <c r="N50" s="38"/>
      <c r="O50" s="38"/>
      <c r="P50" s="38"/>
      <c r="Q50" s="38"/>
      <c r="R50" s="38"/>
      <c r="S50" s="38"/>
      <c r="T50" s="38"/>
      <c r="U50" s="38" t="s">
        <v>159</v>
      </c>
    </row>
    <row r="51" spans="1:21" s="20" customFormat="1" ht="84" x14ac:dyDescent="0.2">
      <c r="A51" s="34">
        <v>25</v>
      </c>
      <c r="B51" s="35" t="s">
        <v>160</v>
      </c>
      <c r="C51" s="36" t="s">
        <v>161</v>
      </c>
      <c r="D51" s="37">
        <v>26.1</v>
      </c>
      <c r="E51" s="38" t="s">
        <v>162</v>
      </c>
      <c r="F51" s="37"/>
      <c r="G51" s="37">
        <v>900</v>
      </c>
      <c r="H51" s="37" t="s">
        <v>163</v>
      </c>
      <c r="I51" s="37"/>
      <c r="J51" s="37">
        <v>5724</v>
      </c>
      <c r="K51" s="38" t="s">
        <v>164</v>
      </c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s="20" customFormat="1" ht="60" x14ac:dyDescent="0.2">
      <c r="A52" s="34">
        <v>26</v>
      </c>
      <c r="B52" s="35" t="s">
        <v>165</v>
      </c>
      <c r="C52" s="36" t="s">
        <v>166</v>
      </c>
      <c r="D52" s="37">
        <v>1289.33</v>
      </c>
      <c r="E52" s="38" t="s">
        <v>167</v>
      </c>
      <c r="F52" s="37" t="s">
        <v>168</v>
      </c>
      <c r="G52" s="37">
        <v>729</v>
      </c>
      <c r="H52" s="37" t="s">
        <v>169</v>
      </c>
      <c r="I52" s="37" t="s">
        <v>170</v>
      </c>
      <c r="J52" s="37">
        <v>6717</v>
      </c>
      <c r="K52" s="38" t="s">
        <v>171</v>
      </c>
      <c r="L52" s="38"/>
      <c r="M52" s="38"/>
      <c r="N52" s="38"/>
      <c r="O52" s="38"/>
      <c r="P52" s="38"/>
      <c r="Q52" s="38"/>
      <c r="R52" s="38"/>
      <c r="S52" s="38"/>
      <c r="T52" s="38"/>
      <c r="U52" s="38" t="s">
        <v>172</v>
      </c>
    </row>
    <row r="53" spans="1:21" s="20" customFormat="1" ht="60" x14ac:dyDescent="0.2">
      <c r="A53" s="34">
        <v>27</v>
      </c>
      <c r="B53" s="35" t="s">
        <v>173</v>
      </c>
      <c r="C53" s="36" t="s">
        <v>174</v>
      </c>
      <c r="D53" s="37">
        <v>9622.33</v>
      </c>
      <c r="E53" s="38" t="s">
        <v>175</v>
      </c>
      <c r="F53" s="37"/>
      <c r="G53" s="37">
        <v>5367</v>
      </c>
      <c r="H53" s="37" t="s">
        <v>176</v>
      </c>
      <c r="I53" s="37"/>
      <c r="J53" s="37">
        <v>47471</v>
      </c>
      <c r="K53" s="38" t="s">
        <v>177</v>
      </c>
      <c r="L53" s="38"/>
      <c r="M53" s="38"/>
      <c r="N53" s="38"/>
      <c r="O53" s="38"/>
      <c r="P53" s="38"/>
      <c r="Q53" s="38"/>
      <c r="R53" s="38"/>
      <c r="S53" s="38"/>
      <c r="T53" s="38"/>
      <c r="U53" s="38"/>
    </row>
    <row r="54" spans="1:21" s="20" customFormat="1" ht="60" x14ac:dyDescent="0.2">
      <c r="A54" s="34">
        <v>28</v>
      </c>
      <c r="B54" s="35" t="s">
        <v>178</v>
      </c>
      <c r="C54" s="36" t="s">
        <v>179</v>
      </c>
      <c r="D54" s="37">
        <v>14350</v>
      </c>
      <c r="E54" s="38" t="s">
        <v>180</v>
      </c>
      <c r="F54" s="37"/>
      <c r="G54" s="37">
        <v>113</v>
      </c>
      <c r="H54" s="37" t="s">
        <v>181</v>
      </c>
      <c r="I54" s="37"/>
      <c r="J54" s="37">
        <v>580</v>
      </c>
      <c r="K54" s="38" t="s">
        <v>182</v>
      </c>
      <c r="L54" s="38"/>
      <c r="M54" s="38"/>
      <c r="N54" s="38"/>
      <c r="O54" s="38"/>
      <c r="P54" s="38"/>
      <c r="Q54" s="38"/>
      <c r="R54" s="38"/>
      <c r="S54" s="38"/>
      <c r="T54" s="38"/>
      <c r="U54" s="38"/>
    </row>
    <row r="55" spans="1:21" s="20" customFormat="1" ht="60" x14ac:dyDescent="0.2">
      <c r="A55" s="34">
        <v>29</v>
      </c>
      <c r="B55" s="35" t="s">
        <v>183</v>
      </c>
      <c r="C55" s="36" t="s">
        <v>120</v>
      </c>
      <c r="D55" s="37">
        <v>1173.49</v>
      </c>
      <c r="E55" s="38" t="s">
        <v>184</v>
      </c>
      <c r="F55" s="37">
        <v>126.03</v>
      </c>
      <c r="G55" s="37">
        <v>12</v>
      </c>
      <c r="H55" s="37" t="s">
        <v>185</v>
      </c>
      <c r="I55" s="37">
        <v>1</v>
      </c>
      <c r="J55" s="37">
        <v>142</v>
      </c>
      <c r="K55" s="38" t="s">
        <v>186</v>
      </c>
      <c r="L55" s="38"/>
      <c r="M55" s="38"/>
      <c r="N55" s="38"/>
      <c r="O55" s="38"/>
      <c r="P55" s="38"/>
      <c r="Q55" s="38"/>
      <c r="R55" s="38"/>
      <c r="S55" s="38"/>
      <c r="T55" s="38"/>
      <c r="U55" s="38">
        <v>7</v>
      </c>
    </row>
    <row r="56" spans="1:21" s="20" customFormat="1" ht="60" x14ac:dyDescent="0.2">
      <c r="A56" s="34">
        <v>30</v>
      </c>
      <c r="B56" s="35" t="s">
        <v>173</v>
      </c>
      <c r="C56" s="36" t="s">
        <v>187</v>
      </c>
      <c r="D56" s="37">
        <v>9622.33</v>
      </c>
      <c r="E56" s="38" t="s">
        <v>175</v>
      </c>
      <c r="F56" s="37"/>
      <c r="G56" s="37">
        <v>265</v>
      </c>
      <c r="H56" s="37" t="s">
        <v>188</v>
      </c>
      <c r="I56" s="37"/>
      <c r="J56" s="37">
        <v>2340</v>
      </c>
      <c r="K56" s="38" t="s">
        <v>189</v>
      </c>
      <c r="L56" s="38"/>
      <c r="M56" s="38"/>
      <c r="N56" s="38"/>
      <c r="O56" s="38"/>
      <c r="P56" s="38"/>
      <c r="Q56" s="38"/>
      <c r="R56" s="38"/>
      <c r="S56" s="38"/>
      <c r="T56" s="38"/>
      <c r="U56" s="38"/>
    </row>
    <row r="57" spans="1:21" s="20" customFormat="1" ht="48" x14ac:dyDescent="0.2">
      <c r="A57" s="34">
        <v>31</v>
      </c>
      <c r="B57" s="35" t="s">
        <v>119</v>
      </c>
      <c r="C57" s="36" t="s">
        <v>133</v>
      </c>
      <c r="D57" s="37">
        <v>331.98</v>
      </c>
      <c r="E57" s="38" t="s">
        <v>121</v>
      </c>
      <c r="F57" s="37" t="s">
        <v>122</v>
      </c>
      <c r="G57" s="37">
        <v>50</v>
      </c>
      <c r="H57" s="37" t="s">
        <v>190</v>
      </c>
      <c r="I57" s="37">
        <v>2</v>
      </c>
      <c r="J57" s="37">
        <v>279</v>
      </c>
      <c r="K57" s="38" t="s">
        <v>191</v>
      </c>
      <c r="L57" s="38"/>
      <c r="M57" s="38"/>
      <c r="N57" s="38"/>
      <c r="O57" s="38"/>
      <c r="P57" s="38"/>
      <c r="Q57" s="38"/>
      <c r="R57" s="38"/>
      <c r="S57" s="38"/>
      <c r="T57" s="38"/>
      <c r="U57" s="38">
        <v>7</v>
      </c>
    </row>
    <row r="58" spans="1:21" s="20" customFormat="1" ht="48" x14ac:dyDescent="0.2">
      <c r="A58" s="39">
        <v>32</v>
      </c>
      <c r="B58" s="40" t="s">
        <v>125</v>
      </c>
      <c r="C58" s="41" t="s">
        <v>192</v>
      </c>
      <c r="D58" s="42">
        <v>439.21</v>
      </c>
      <c r="E58" s="43" t="s">
        <v>127</v>
      </c>
      <c r="F58" s="42" t="s">
        <v>128</v>
      </c>
      <c r="G58" s="42">
        <v>132</v>
      </c>
      <c r="H58" s="42" t="s">
        <v>193</v>
      </c>
      <c r="I58" s="42">
        <v>2</v>
      </c>
      <c r="J58" s="42">
        <v>569</v>
      </c>
      <c r="K58" s="43" t="s">
        <v>194</v>
      </c>
      <c r="L58" s="43"/>
      <c r="M58" s="43"/>
      <c r="N58" s="43"/>
      <c r="O58" s="43"/>
      <c r="P58" s="43"/>
      <c r="Q58" s="43"/>
      <c r="R58" s="43"/>
      <c r="S58" s="43"/>
      <c r="T58" s="43"/>
      <c r="U58" s="43" t="s">
        <v>195</v>
      </c>
    </row>
    <row r="59" spans="1:21" s="20" customFormat="1" ht="21" customHeight="1" x14ac:dyDescent="0.2">
      <c r="A59" s="50" t="s">
        <v>196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</row>
    <row r="60" spans="1:21" s="20" customFormat="1" ht="60" x14ac:dyDescent="0.2">
      <c r="A60" s="34">
        <v>33</v>
      </c>
      <c r="B60" s="35" t="s">
        <v>137</v>
      </c>
      <c r="C60" s="36" t="s">
        <v>197</v>
      </c>
      <c r="D60" s="37">
        <v>14758.76</v>
      </c>
      <c r="E60" s="38" t="s">
        <v>139</v>
      </c>
      <c r="F60" s="37" t="s">
        <v>140</v>
      </c>
      <c r="G60" s="37">
        <v>114</v>
      </c>
      <c r="H60" s="37" t="s">
        <v>198</v>
      </c>
      <c r="I60" s="37" t="s">
        <v>199</v>
      </c>
      <c r="J60" s="37">
        <v>1090</v>
      </c>
      <c r="K60" s="38" t="s">
        <v>200</v>
      </c>
      <c r="L60" s="38"/>
      <c r="M60" s="38"/>
      <c r="N60" s="38"/>
      <c r="O60" s="38"/>
      <c r="P60" s="38"/>
      <c r="Q60" s="38"/>
      <c r="R60" s="38"/>
      <c r="S60" s="38"/>
      <c r="T60" s="38"/>
      <c r="U60" s="38" t="s">
        <v>201</v>
      </c>
    </row>
    <row r="61" spans="1:21" s="20" customFormat="1" ht="48" x14ac:dyDescent="0.2">
      <c r="A61" s="34">
        <v>34</v>
      </c>
      <c r="B61" s="35" t="s">
        <v>102</v>
      </c>
      <c r="C61" s="36" t="s">
        <v>202</v>
      </c>
      <c r="D61" s="37">
        <v>598</v>
      </c>
      <c r="E61" s="38" t="s">
        <v>104</v>
      </c>
      <c r="F61" s="37"/>
      <c r="G61" s="37">
        <v>470</v>
      </c>
      <c r="H61" s="37" t="s">
        <v>203</v>
      </c>
      <c r="I61" s="37"/>
      <c r="J61" s="37">
        <v>2285</v>
      </c>
      <c r="K61" s="38" t="s">
        <v>204</v>
      </c>
      <c r="L61" s="38"/>
      <c r="M61" s="38"/>
      <c r="N61" s="38"/>
      <c r="O61" s="38"/>
      <c r="P61" s="38"/>
      <c r="Q61" s="38"/>
      <c r="R61" s="38"/>
      <c r="S61" s="38"/>
      <c r="T61" s="38"/>
      <c r="U61" s="38"/>
    </row>
    <row r="62" spans="1:21" s="20" customFormat="1" ht="48" x14ac:dyDescent="0.2">
      <c r="A62" s="34">
        <v>35</v>
      </c>
      <c r="B62" s="35" t="s">
        <v>205</v>
      </c>
      <c r="C62" s="36">
        <v>1</v>
      </c>
      <c r="D62" s="37">
        <v>192.58</v>
      </c>
      <c r="E62" s="38" t="s">
        <v>206</v>
      </c>
      <c r="F62" s="37" t="s">
        <v>207</v>
      </c>
      <c r="G62" s="37">
        <v>193</v>
      </c>
      <c r="H62" s="37" t="s">
        <v>208</v>
      </c>
      <c r="I62" s="37" t="s">
        <v>209</v>
      </c>
      <c r="J62" s="37">
        <v>1554</v>
      </c>
      <c r="K62" s="38" t="s">
        <v>210</v>
      </c>
      <c r="L62" s="38"/>
      <c r="M62" s="38"/>
      <c r="N62" s="38"/>
      <c r="O62" s="38"/>
      <c r="P62" s="38"/>
      <c r="Q62" s="38"/>
      <c r="R62" s="38"/>
      <c r="S62" s="38"/>
      <c r="T62" s="38"/>
      <c r="U62" s="38" t="s">
        <v>211</v>
      </c>
    </row>
    <row r="63" spans="1:21" s="20" customFormat="1" ht="60" x14ac:dyDescent="0.2">
      <c r="A63" s="34">
        <v>36</v>
      </c>
      <c r="B63" s="35" t="s">
        <v>212</v>
      </c>
      <c r="C63" s="36">
        <v>1</v>
      </c>
      <c r="D63" s="37">
        <v>2478.84</v>
      </c>
      <c r="E63" s="38" t="s">
        <v>213</v>
      </c>
      <c r="F63" s="37"/>
      <c r="G63" s="37">
        <v>2479</v>
      </c>
      <c r="H63" s="37" t="s">
        <v>214</v>
      </c>
      <c r="I63" s="37"/>
      <c r="J63" s="37">
        <v>15300</v>
      </c>
      <c r="K63" s="38" t="s">
        <v>215</v>
      </c>
      <c r="L63" s="38"/>
      <c r="M63" s="38"/>
      <c r="N63" s="38"/>
      <c r="O63" s="38"/>
      <c r="P63" s="38"/>
      <c r="Q63" s="38"/>
      <c r="R63" s="38"/>
      <c r="S63" s="38"/>
      <c r="T63" s="38"/>
      <c r="U63" s="38"/>
    </row>
    <row r="64" spans="1:21" s="20" customFormat="1" ht="72" x14ac:dyDescent="0.2">
      <c r="A64" s="34">
        <v>37</v>
      </c>
      <c r="B64" s="35" t="s">
        <v>216</v>
      </c>
      <c r="C64" s="36">
        <v>0.04</v>
      </c>
      <c r="D64" s="37">
        <v>11000</v>
      </c>
      <c r="E64" s="38" t="s">
        <v>217</v>
      </c>
      <c r="F64" s="37"/>
      <c r="G64" s="37">
        <v>440</v>
      </c>
      <c r="H64" s="37" t="s">
        <v>218</v>
      </c>
      <c r="I64" s="37"/>
      <c r="J64" s="37">
        <v>2892</v>
      </c>
      <c r="K64" s="38" t="s">
        <v>219</v>
      </c>
      <c r="L64" s="38"/>
      <c r="M64" s="38"/>
      <c r="N64" s="38"/>
      <c r="O64" s="38"/>
      <c r="P64" s="38"/>
      <c r="Q64" s="38"/>
      <c r="R64" s="38"/>
      <c r="S64" s="38"/>
      <c r="T64" s="38"/>
      <c r="U64" s="38"/>
    </row>
    <row r="65" spans="1:21" s="20" customFormat="1" ht="48" x14ac:dyDescent="0.2">
      <c r="A65" s="34">
        <v>38</v>
      </c>
      <c r="B65" s="35" t="s">
        <v>220</v>
      </c>
      <c r="C65" s="36" t="s">
        <v>221</v>
      </c>
      <c r="D65" s="37">
        <v>17290</v>
      </c>
      <c r="E65" s="38" t="s">
        <v>222</v>
      </c>
      <c r="F65" s="37"/>
      <c r="G65" s="37">
        <v>5</v>
      </c>
      <c r="H65" s="37" t="s">
        <v>223</v>
      </c>
      <c r="I65" s="37"/>
      <c r="J65" s="37">
        <v>22</v>
      </c>
      <c r="K65" s="38" t="s">
        <v>224</v>
      </c>
      <c r="L65" s="38"/>
      <c r="M65" s="38"/>
      <c r="N65" s="38"/>
      <c r="O65" s="38"/>
      <c r="P65" s="38"/>
      <c r="Q65" s="38"/>
      <c r="R65" s="38"/>
      <c r="S65" s="38"/>
      <c r="T65" s="38"/>
      <c r="U65" s="38"/>
    </row>
    <row r="66" spans="1:21" s="20" customFormat="1" ht="36" x14ac:dyDescent="0.2">
      <c r="A66" s="39">
        <v>39</v>
      </c>
      <c r="B66" s="40" t="s">
        <v>225</v>
      </c>
      <c r="C66" s="41">
        <v>2.5000000000000001E-2</v>
      </c>
      <c r="D66" s="42">
        <v>12335.77</v>
      </c>
      <c r="E66" s="43" t="s">
        <v>226</v>
      </c>
      <c r="F66" s="42" t="s">
        <v>227</v>
      </c>
      <c r="G66" s="42">
        <v>308</v>
      </c>
      <c r="H66" s="42" t="s">
        <v>228</v>
      </c>
      <c r="I66" s="42" t="s">
        <v>229</v>
      </c>
      <c r="J66" s="42">
        <v>2270</v>
      </c>
      <c r="K66" s="43" t="s">
        <v>230</v>
      </c>
      <c r="L66" s="43"/>
      <c r="M66" s="43"/>
      <c r="N66" s="43"/>
      <c r="O66" s="43"/>
      <c r="P66" s="43"/>
      <c r="Q66" s="43"/>
      <c r="R66" s="43"/>
      <c r="S66" s="43"/>
      <c r="T66" s="43"/>
      <c r="U66" s="43" t="s">
        <v>231</v>
      </c>
    </row>
    <row r="67" spans="1:21" s="20" customFormat="1" ht="36" x14ac:dyDescent="0.2">
      <c r="A67" s="46" t="s">
        <v>232</v>
      </c>
      <c r="B67" s="47"/>
      <c r="C67" s="47"/>
      <c r="D67" s="47"/>
      <c r="E67" s="47"/>
      <c r="F67" s="47"/>
      <c r="G67" s="44">
        <v>25205</v>
      </c>
      <c r="H67" s="44" t="s">
        <v>233</v>
      </c>
      <c r="I67" s="44" t="s">
        <v>234</v>
      </c>
      <c r="J67" s="44">
        <v>169609</v>
      </c>
      <c r="K67" s="44" t="s">
        <v>235</v>
      </c>
      <c r="L67" s="44"/>
      <c r="M67" s="44"/>
      <c r="N67" s="44"/>
      <c r="O67" s="44"/>
      <c r="P67" s="44"/>
      <c r="Q67" s="44"/>
      <c r="R67" s="44"/>
      <c r="S67" s="44"/>
      <c r="T67" s="44"/>
      <c r="U67" s="44" t="s">
        <v>236</v>
      </c>
    </row>
    <row r="68" spans="1:21" s="20" customFormat="1" x14ac:dyDescent="0.2">
      <c r="A68" s="46" t="s">
        <v>237</v>
      </c>
      <c r="B68" s="47"/>
      <c r="C68" s="47"/>
      <c r="D68" s="47"/>
      <c r="E68" s="47"/>
      <c r="F68" s="47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</row>
    <row r="69" spans="1:21" s="20" customFormat="1" x14ac:dyDescent="0.2">
      <c r="A69" s="46" t="s">
        <v>238</v>
      </c>
      <c r="B69" s="47"/>
      <c r="C69" s="47"/>
      <c r="D69" s="47"/>
      <c r="E69" s="47"/>
      <c r="F69" s="47"/>
      <c r="G69" s="44">
        <v>1623</v>
      </c>
      <c r="H69" s="44"/>
      <c r="I69" s="44"/>
      <c r="J69" s="44">
        <v>23160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</row>
    <row r="70" spans="1:21" s="20" customFormat="1" x14ac:dyDescent="0.2">
      <c r="A70" s="46" t="s">
        <v>239</v>
      </c>
      <c r="B70" s="47"/>
      <c r="C70" s="47"/>
      <c r="D70" s="47"/>
      <c r="E70" s="47"/>
      <c r="F70" s="47"/>
      <c r="G70" s="44">
        <v>21094</v>
      </c>
      <c r="H70" s="44"/>
      <c r="I70" s="44"/>
      <c r="J70" s="44">
        <v>133038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</row>
    <row r="71" spans="1:21" s="20" customFormat="1" x14ac:dyDescent="0.2">
      <c r="A71" s="46" t="s">
        <v>240</v>
      </c>
      <c r="B71" s="47"/>
      <c r="C71" s="47"/>
      <c r="D71" s="47"/>
      <c r="E71" s="47"/>
      <c r="F71" s="47"/>
      <c r="G71" s="44">
        <v>2850</v>
      </c>
      <c r="H71" s="44"/>
      <c r="I71" s="44"/>
      <c r="J71" s="44">
        <v>18559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</row>
    <row r="72" spans="1:21" s="20" customFormat="1" x14ac:dyDescent="0.2">
      <c r="A72" s="48" t="s">
        <v>241</v>
      </c>
      <c r="B72" s="49"/>
      <c r="C72" s="49"/>
      <c r="D72" s="49"/>
      <c r="E72" s="49"/>
      <c r="F72" s="49"/>
      <c r="G72" s="45">
        <v>1607</v>
      </c>
      <c r="H72" s="45"/>
      <c r="I72" s="45"/>
      <c r="J72" s="45">
        <v>19515</v>
      </c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</row>
    <row r="73" spans="1:21" s="20" customFormat="1" x14ac:dyDescent="0.2">
      <c r="A73" s="48" t="s">
        <v>242</v>
      </c>
      <c r="B73" s="49"/>
      <c r="C73" s="49"/>
      <c r="D73" s="49"/>
      <c r="E73" s="49"/>
      <c r="F73" s="49"/>
      <c r="G73" s="45">
        <v>1073</v>
      </c>
      <c r="H73" s="45"/>
      <c r="I73" s="45"/>
      <c r="J73" s="45">
        <v>12254</v>
      </c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</row>
    <row r="74" spans="1:21" s="20" customFormat="1" x14ac:dyDescent="0.2">
      <c r="A74" s="48" t="s">
        <v>243</v>
      </c>
      <c r="B74" s="49"/>
      <c r="C74" s="49"/>
      <c r="D74" s="49"/>
      <c r="E74" s="49"/>
      <c r="F74" s="49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</row>
    <row r="75" spans="1:21" s="20" customFormat="1" x14ac:dyDescent="0.2">
      <c r="A75" s="46" t="s">
        <v>244</v>
      </c>
      <c r="B75" s="47"/>
      <c r="C75" s="47"/>
      <c r="D75" s="47"/>
      <c r="E75" s="47"/>
      <c r="F75" s="47"/>
      <c r="G75" s="44">
        <v>1754</v>
      </c>
      <c r="H75" s="44"/>
      <c r="I75" s="44"/>
      <c r="J75" s="44">
        <v>16529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</row>
    <row r="76" spans="1:21" s="20" customFormat="1" x14ac:dyDescent="0.2">
      <c r="A76" s="46" t="s">
        <v>245</v>
      </c>
      <c r="B76" s="47"/>
      <c r="C76" s="47"/>
      <c r="D76" s="47"/>
      <c r="E76" s="47"/>
      <c r="F76" s="47"/>
      <c r="G76" s="44">
        <v>309</v>
      </c>
      <c r="H76" s="44"/>
      <c r="I76" s="44"/>
      <c r="J76" s="44">
        <v>1448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</row>
    <row r="77" spans="1:21" s="20" customFormat="1" x14ac:dyDescent="0.2">
      <c r="A77" s="46" t="s">
        <v>246</v>
      </c>
      <c r="B77" s="47"/>
      <c r="C77" s="47"/>
      <c r="D77" s="47"/>
      <c r="E77" s="47"/>
      <c r="F77" s="47"/>
      <c r="G77" s="44">
        <v>220</v>
      </c>
      <c r="H77" s="44"/>
      <c r="I77" s="44"/>
      <c r="J77" s="44">
        <v>2854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</row>
    <row r="78" spans="1:21" s="20" customFormat="1" x14ac:dyDescent="0.2">
      <c r="A78" s="46" t="s">
        <v>247</v>
      </c>
      <c r="B78" s="47"/>
      <c r="C78" s="47"/>
      <c r="D78" s="47"/>
      <c r="E78" s="47"/>
      <c r="F78" s="47"/>
      <c r="G78" s="44">
        <v>2113</v>
      </c>
      <c r="H78" s="44"/>
      <c r="I78" s="44"/>
      <c r="J78" s="44">
        <v>15546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</row>
    <row r="79" spans="1:21" s="20" customFormat="1" ht="26.1" customHeight="1" x14ac:dyDescent="0.2">
      <c r="A79" s="46" t="s">
        <v>248</v>
      </c>
      <c r="B79" s="47"/>
      <c r="C79" s="47"/>
      <c r="D79" s="47"/>
      <c r="E79" s="47"/>
      <c r="F79" s="47"/>
      <c r="G79" s="44">
        <v>11044</v>
      </c>
      <c r="H79" s="44"/>
      <c r="I79" s="44"/>
      <c r="J79" s="44">
        <v>64169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</row>
    <row r="80" spans="1:21" s="20" customFormat="1" x14ac:dyDescent="0.2">
      <c r="A80" s="46" t="s">
        <v>249</v>
      </c>
      <c r="B80" s="47"/>
      <c r="C80" s="47"/>
      <c r="D80" s="47"/>
      <c r="E80" s="47"/>
      <c r="F80" s="47"/>
      <c r="G80" s="44">
        <v>235</v>
      </c>
      <c r="H80" s="44"/>
      <c r="I80" s="44"/>
      <c r="J80" s="44">
        <v>1388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</row>
    <row r="81" spans="1:21" s="20" customFormat="1" ht="26.1" customHeight="1" x14ac:dyDescent="0.2">
      <c r="A81" s="46" t="s">
        <v>250</v>
      </c>
      <c r="B81" s="47"/>
      <c r="C81" s="47"/>
      <c r="D81" s="47"/>
      <c r="E81" s="47"/>
      <c r="F81" s="47"/>
      <c r="G81" s="44">
        <v>436</v>
      </c>
      <c r="H81" s="44"/>
      <c r="I81" s="44"/>
      <c r="J81" s="44">
        <v>3549</v>
      </c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</row>
    <row r="82" spans="1:21" s="20" customFormat="1" x14ac:dyDescent="0.2">
      <c r="A82" s="46" t="s">
        <v>251</v>
      </c>
      <c r="B82" s="47"/>
      <c r="C82" s="47"/>
      <c r="D82" s="47"/>
      <c r="E82" s="47"/>
      <c r="F82" s="47"/>
      <c r="G82" s="44">
        <v>7942</v>
      </c>
      <c r="H82" s="44"/>
      <c r="I82" s="44"/>
      <c r="J82" s="44">
        <v>69826</v>
      </c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</row>
    <row r="83" spans="1:21" s="20" customFormat="1" ht="26.1" customHeight="1" x14ac:dyDescent="0.2">
      <c r="A83" s="46" t="s">
        <v>252</v>
      </c>
      <c r="B83" s="47"/>
      <c r="C83" s="47"/>
      <c r="D83" s="47"/>
      <c r="E83" s="47"/>
      <c r="F83" s="47"/>
      <c r="G83" s="44">
        <v>294</v>
      </c>
      <c r="H83" s="44"/>
      <c r="I83" s="44"/>
      <c r="J83" s="44">
        <v>2694</v>
      </c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</row>
    <row r="84" spans="1:21" s="20" customFormat="1" x14ac:dyDescent="0.2">
      <c r="A84" s="46" t="s">
        <v>253</v>
      </c>
      <c r="B84" s="47"/>
      <c r="C84" s="47"/>
      <c r="D84" s="47"/>
      <c r="E84" s="47"/>
      <c r="F84" s="47"/>
      <c r="G84" s="44">
        <v>3538</v>
      </c>
      <c r="H84" s="44"/>
      <c r="I84" s="44"/>
      <c r="J84" s="44">
        <v>23375</v>
      </c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</row>
    <row r="85" spans="1:21" s="20" customFormat="1" x14ac:dyDescent="0.2">
      <c r="A85" s="46" t="s">
        <v>254</v>
      </c>
      <c r="B85" s="47"/>
      <c r="C85" s="47"/>
      <c r="D85" s="47"/>
      <c r="E85" s="47"/>
      <c r="F85" s="47"/>
      <c r="G85" s="44">
        <v>27885</v>
      </c>
      <c r="H85" s="44"/>
      <c r="I85" s="44"/>
      <c r="J85" s="44">
        <v>201378</v>
      </c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</row>
    <row r="86" spans="1:21" s="20" customFormat="1" x14ac:dyDescent="0.2">
      <c r="A86" s="48" t="s">
        <v>255</v>
      </c>
      <c r="B86" s="49"/>
      <c r="C86" s="49"/>
      <c r="D86" s="49"/>
      <c r="E86" s="49"/>
      <c r="F86" s="49"/>
      <c r="G86" s="45">
        <v>27885</v>
      </c>
      <c r="H86" s="45"/>
      <c r="I86" s="45"/>
      <c r="J86" s="45">
        <v>201378</v>
      </c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</row>
    <row r="87" spans="1:21" s="20" customFormat="1" ht="12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s="20" customFormat="1" x14ac:dyDescent="0.2">
      <c r="A88" s="21"/>
      <c r="B88" s="25" t="s">
        <v>21</v>
      </c>
      <c r="C88" s="26"/>
      <c r="D88" s="27"/>
      <c r="E88" s="27"/>
      <c r="F88" s="26"/>
      <c r="G88" s="28">
        <f>IF(ISBLANK(X15),"",ROUND(Y15/X15,2)*100)</f>
        <v>99</v>
      </c>
      <c r="H88" s="2"/>
      <c r="I88" s="2"/>
      <c r="J88" s="28">
        <f>IF(ISBLANK(X16),"",ROUND(Y16/X16,2)*100)</f>
        <v>84</v>
      </c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</row>
    <row r="89" spans="1:21" s="20" customFormat="1" x14ac:dyDescent="0.2">
      <c r="A89" s="21"/>
      <c r="B89" s="25" t="s">
        <v>22</v>
      </c>
      <c r="C89" s="26"/>
      <c r="D89" s="27"/>
      <c r="E89" s="27"/>
      <c r="F89" s="26"/>
      <c r="G89" s="16">
        <f>IF(ISBLANK(X15),"",ROUND(Z15/X15,2)*100)</f>
        <v>66</v>
      </c>
      <c r="H89" s="4"/>
      <c r="I89" s="4"/>
      <c r="J89" s="16">
        <f>IF(ISBLANK(X16),"",ROUND(Z16/X16,2)*100)</f>
        <v>53</v>
      </c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</row>
    <row r="90" spans="1:21" s="20" customFormat="1" ht="12" x14ac:dyDescent="0.2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s="4" customFormat="1" ht="12" x14ac:dyDescent="0.2">
      <c r="A91" s="29" t="s">
        <v>26</v>
      </c>
    </row>
    <row r="92" spans="1:21" s="4" customFormat="1" ht="12" x14ac:dyDescent="0.2">
      <c r="A92" s="22"/>
    </row>
    <row r="93" spans="1:21" s="4" customFormat="1" ht="12" x14ac:dyDescent="0.2">
      <c r="A93" s="29" t="s">
        <v>27</v>
      </c>
    </row>
    <row r="94" spans="1:21" s="4" customFormat="1" ht="12" x14ac:dyDescent="0.2">
      <c r="A94" s="17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 s="22" customForma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</sheetData>
  <mergeCells count="49"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  <mergeCell ref="A20:A22"/>
    <mergeCell ref="B20:B22"/>
    <mergeCell ref="C20:C22"/>
    <mergeCell ref="D20:F20"/>
    <mergeCell ref="D21:D22"/>
    <mergeCell ref="A6:U6"/>
    <mergeCell ref="A7:U7"/>
    <mergeCell ref="A8:U8"/>
    <mergeCell ref="A9:U9"/>
    <mergeCell ref="J11:U11"/>
    <mergeCell ref="A24:U24"/>
    <mergeCell ref="A35:U35"/>
    <mergeCell ref="A45:U45"/>
    <mergeCell ref="A59:U59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83:F83"/>
    <mergeCell ref="A84:F84"/>
    <mergeCell ref="A85:F85"/>
    <mergeCell ref="A86:F86"/>
    <mergeCell ref="A78:F78"/>
    <mergeCell ref="A79:F79"/>
    <mergeCell ref="A80:F80"/>
    <mergeCell ref="A81:F81"/>
    <mergeCell ref="A82:F8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